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075" windowHeight="11805"/>
  </bookViews>
  <sheets>
    <sheet name="Тарифы АПП" sheetId="2" r:id="rId1"/>
  </sheets>
  <definedNames>
    <definedName name="_xlnm.Print_Area" localSheetId="0">'Тарифы АПП'!$A$1:$G$61</definedName>
  </definedNames>
  <calcPr calcId="144525"/>
</workbook>
</file>

<file path=xl/calcChain.xml><?xml version="1.0" encoding="utf-8"?>
<calcChain xmlns="http://schemas.openxmlformats.org/spreadsheetml/2006/main">
  <c r="D61" i="2" l="1"/>
  <c r="G56" i="2" l="1"/>
  <c r="G57" i="2"/>
  <c r="F57" i="2"/>
  <c r="F37" i="2" l="1"/>
  <c r="G58" i="2"/>
  <c r="F58" i="2" l="1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</calcChain>
</file>

<file path=xl/sharedStrings.xml><?xml version="1.0" encoding="utf-8"?>
<sst xmlns="http://schemas.openxmlformats.org/spreadsheetml/2006/main" count="64" uniqueCount="42">
  <si>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</si>
  <si>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</si>
  <si>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</si>
  <si>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</si>
  <si>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</si>
  <si>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</si>
  <si>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</si>
  <si>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</si>
  <si>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</si>
  <si>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</si>
  <si>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</si>
  <si>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</si>
  <si>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</si>
  <si>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</si>
  <si>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</si>
  <si>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</si>
  <si>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</si>
  <si>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</si>
  <si>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</si>
  <si>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</si>
  <si>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</si>
  <si>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</si>
  <si>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</si>
  <si>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</si>
  <si>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</si>
  <si>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</si>
  <si>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</si>
  <si>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</si>
  <si>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</si>
  <si>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Врачебные специальности</t>
  </si>
  <si>
    <t>Стоимость посещения, руб.</t>
  </si>
  <si>
    <t>Стоимость обращения по заболеванию, руб.</t>
  </si>
  <si>
    <t>Норматив финансовых затрат на оплату мед.помощи за посещение по ТПГГ</t>
  </si>
  <si>
    <t>Норматив финансовых затрат на оплату мед.помощи за обращение по заболеванию по ТПГГ</t>
  </si>
  <si>
    <t>Коэффициент, применяемый для определения стоимости посещения</t>
  </si>
  <si>
    <t xml:space="preserve">Коэффициент, применяемый для определения стоимости  обращения по заболеванию </t>
  </si>
  <si>
    <t>Вид помощи</t>
  </si>
  <si>
    <t>Стоимость, руб.</t>
  </si>
  <si>
    <t>Базовый норматив финансовых затрат на оплату мед.помощи за посещение по неотложной помощи по ТПГГ</t>
  </si>
  <si>
    <t>Коэффициент, применяемый для определения стоимости посещения по неотложной помощи на основании НФЗ на оплату МП, оплачиваемой за посещение по неотложной помощи по ТПГГ</t>
  </si>
  <si>
    <t>Посещение по неотложной помощи</t>
  </si>
  <si>
    <t>Приложение №3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</si>
</sst>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7" fillId="0" borderId="3" xfId="2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65" fontId="0" fillId="0" borderId="0" xfId="4" applyNumberFormat="1" applyFont="1"/>
    <xf numFmtId="0" fontId="8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/>
    </xf>
    <xf numFmtId="2" fontId="8" fillId="3" borderId="7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5">
    <cellStyle name="Excel Built-in Normal 2 2" xfId="3"/>
    <cellStyle name="Обычный" xfId="0" builtinId="0"/>
    <cellStyle name="Обычный 2" xfId="1"/>
    <cellStyle name="Процентный" xfId="4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zoomScale="80" zoomScaleNormal="100" zoomScaleSheetLayoutView="80" workbookViewId="0">
      <selection activeCell="E4" sqref="E4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B1" s="40" t="s">
        <v>41</v>
      </c>
      <c r="C1" s="40"/>
    </row>
    <row r="2" spans="1:10" x14ac:dyDescent="0.25">
      <c r="A2" s="1"/>
      <c r="B2" s="2"/>
      <c r="C2" s="2" t="s">
        <v>28</v>
      </c>
    </row>
    <row r="3" spans="1:10" x14ac:dyDescent="0.25">
      <c r="A3" s="3"/>
      <c r="B3" s="1"/>
      <c r="C3" s="3"/>
    </row>
    <row r="4" spans="1:10" ht="89.25" customHeight="1" x14ac:dyDescent="0.25">
      <c r="A4" s="32" t="s">
        <v>0</v>
      </c>
      <c r="B4" s="32"/>
      <c r="C4" s="32"/>
    </row>
    <row r="5" spans="1:10" ht="21" customHeight="1" x14ac:dyDescent="0.25">
      <c r="A5" s="39"/>
      <c r="B5" s="39"/>
      <c r="C5" s="39"/>
    </row>
    <row r="6" spans="1:10" x14ac:dyDescent="0.25">
      <c r="A6" s="4"/>
      <c r="B6" s="5"/>
      <c r="C6" s="6" t="s">
        <v>1</v>
      </c>
      <c r="E6" s="22"/>
    </row>
    <row r="7" spans="1:10" x14ac:dyDescent="0.25">
      <c r="A7" s="33"/>
      <c r="B7" s="33"/>
      <c r="C7" s="33"/>
    </row>
    <row r="8" spans="1:10" ht="57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1130.9000000000001</v>
      </c>
      <c r="C9" s="10">
        <v>3383.28</v>
      </c>
      <c r="I9" s="22"/>
      <c r="J9" s="22"/>
    </row>
    <row r="10" spans="1:10" x14ac:dyDescent="0.25">
      <c r="A10" s="12" t="s">
        <v>6</v>
      </c>
      <c r="B10" s="10">
        <v>1497.8</v>
      </c>
      <c r="C10" s="10">
        <v>4066.4</v>
      </c>
      <c r="I10" s="22"/>
      <c r="J10" s="22"/>
    </row>
    <row r="11" spans="1:10" x14ac:dyDescent="0.25">
      <c r="A11" s="12" t="s">
        <v>7</v>
      </c>
      <c r="B11" s="10">
        <v>993.2</v>
      </c>
      <c r="C11" s="10">
        <v>2635.07</v>
      </c>
      <c r="I11" s="22"/>
      <c r="J11" s="22"/>
    </row>
    <row r="12" spans="1:10" x14ac:dyDescent="0.25">
      <c r="A12" s="12" t="s">
        <v>8</v>
      </c>
      <c r="B12" s="10">
        <v>2043.27</v>
      </c>
      <c r="C12" s="10">
        <v>4944.7</v>
      </c>
      <c r="I12" s="22"/>
      <c r="J12" s="22"/>
    </row>
    <row r="13" spans="1:10" x14ac:dyDescent="0.25">
      <c r="A13" s="12" t="s">
        <v>9</v>
      </c>
      <c r="B13" s="10">
        <v>1881.66</v>
      </c>
      <c r="C13" s="10">
        <v>4717.01</v>
      </c>
      <c r="I13" s="22"/>
      <c r="J13" s="22"/>
    </row>
    <row r="14" spans="1:10" x14ac:dyDescent="0.25">
      <c r="A14" s="12" t="s">
        <v>10</v>
      </c>
      <c r="B14" s="10">
        <v>1178.28</v>
      </c>
      <c r="C14" s="10">
        <v>3318.18</v>
      </c>
      <c r="I14" s="22"/>
      <c r="J14" s="22"/>
    </row>
    <row r="15" spans="1:10" x14ac:dyDescent="0.25">
      <c r="A15" s="11" t="s">
        <v>11</v>
      </c>
      <c r="B15" s="10">
        <v>1491.06</v>
      </c>
      <c r="C15" s="10">
        <v>3415.77</v>
      </c>
      <c r="I15" s="22"/>
      <c r="J15" s="22"/>
    </row>
    <row r="16" spans="1:10" x14ac:dyDescent="0.25">
      <c r="A16" s="11" t="s">
        <v>12</v>
      </c>
      <c r="B16" s="10">
        <v>1058.08</v>
      </c>
      <c r="C16" s="10">
        <v>3057.97</v>
      </c>
      <c r="I16" s="22"/>
      <c r="J16" s="22"/>
    </row>
    <row r="17" spans="1:10" x14ac:dyDescent="0.25">
      <c r="A17" s="11" t="s">
        <v>13</v>
      </c>
      <c r="B17" s="10">
        <v>856.19</v>
      </c>
      <c r="C17" s="10">
        <v>2147.0500000000002</v>
      </c>
      <c r="I17" s="22"/>
      <c r="J17" s="22"/>
    </row>
    <row r="18" spans="1:10" x14ac:dyDescent="0.25">
      <c r="A18" s="11" t="s">
        <v>14</v>
      </c>
      <c r="B18" s="10">
        <v>1386.44</v>
      </c>
      <c r="C18" s="10">
        <v>5042.3</v>
      </c>
      <c r="I18" s="22"/>
      <c r="J18" s="22"/>
    </row>
    <row r="19" spans="1:10" x14ac:dyDescent="0.25">
      <c r="A19" s="11" t="s">
        <v>15</v>
      </c>
      <c r="B19" s="10">
        <v>824.6</v>
      </c>
      <c r="C19" s="10">
        <v>3253.05</v>
      </c>
      <c r="I19" s="22"/>
      <c r="J19" s="22"/>
    </row>
    <row r="20" spans="1:10" x14ac:dyDescent="0.25">
      <c r="A20" s="11" t="s">
        <v>16</v>
      </c>
      <c r="B20" s="10">
        <v>706.87</v>
      </c>
      <c r="C20" s="10">
        <v>2569.9499999999998</v>
      </c>
      <c r="I20" s="22"/>
      <c r="J20" s="22"/>
    </row>
    <row r="21" spans="1:10" x14ac:dyDescent="0.25">
      <c r="A21" s="11" t="s">
        <v>17</v>
      </c>
      <c r="B21" s="10">
        <v>853.16</v>
      </c>
      <c r="C21" s="10">
        <v>3448.26</v>
      </c>
      <c r="I21" s="22"/>
      <c r="J21" s="22"/>
    </row>
    <row r="22" spans="1:10" x14ac:dyDescent="0.25">
      <c r="A22" s="13" t="s">
        <v>18</v>
      </c>
      <c r="B22" s="10">
        <v>1178.28</v>
      </c>
      <c r="C22" s="10">
        <v>3318.18</v>
      </c>
      <c r="I22" s="22"/>
      <c r="J22" s="22"/>
    </row>
    <row r="23" spans="1:10" x14ac:dyDescent="0.25">
      <c r="A23" s="13" t="s">
        <v>19</v>
      </c>
      <c r="B23" s="10">
        <v>993.2</v>
      </c>
      <c r="C23" s="10">
        <v>2635.07</v>
      </c>
      <c r="I23" s="22"/>
      <c r="J23" s="22"/>
    </row>
    <row r="24" spans="1:10" x14ac:dyDescent="0.25">
      <c r="A24" s="14" t="s">
        <v>20</v>
      </c>
      <c r="B24" s="10">
        <v>1245.49</v>
      </c>
      <c r="C24" s="10">
        <v>3611.98</v>
      </c>
      <c r="I24" s="22"/>
      <c r="J24" s="22"/>
    </row>
    <row r="25" spans="1:10" x14ac:dyDescent="0.25">
      <c r="A25" s="14" t="s">
        <v>21</v>
      </c>
      <c r="B25" s="10">
        <v>496.6</v>
      </c>
      <c r="C25" s="10">
        <v>1317.54</v>
      </c>
      <c r="I25" s="22"/>
      <c r="J25" s="22"/>
    </row>
    <row r="26" spans="1:10" ht="30" x14ac:dyDescent="0.25">
      <c r="A26" s="14" t="s">
        <v>22</v>
      </c>
      <c r="B26" s="25">
        <v>2779.49</v>
      </c>
      <c r="C26" s="10">
        <v>0</v>
      </c>
      <c r="I26" s="22"/>
      <c r="J26" s="22"/>
    </row>
    <row r="27" spans="1:10" ht="45" x14ac:dyDescent="0.25">
      <c r="A27" s="14" t="s">
        <v>23</v>
      </c>
      <c r="B27" s="25">
        <v>1389.75</v>
      </c>
      <c r="C27" s="10">
        <v>0</v>
      </c>
      <c r="I27" s="22"/>
      <c r="J27" s="22"/>
    </row>
    <row r="28" spans="1:10" ht="36.75" customHeight="1" x14ac:dyDescent="0.25">
      <c r="A28" s="14" t="s">
        <v>24</v>
      </c>
      <c r="B28" s="10">
        <v>0</v>
      </c>
      <c r="C28" s="10">
        <v>5191.1499999999996</v>
      </c>
      <c r="I28" s="22"/>
      <c r="J28" s="22"/>
    </row>
    <row r="29" spans="1:10" ht="45" x14ac:dyDescent="0.25">
      <c r="A29" s="14" t="s">
        <v>25</v>
      </c>
      <c r="B29" s="10">
        <v>0</v>
      </c>
      <c r="C29" s="10">
        <v>10885.24</v>
      </c>
      <c r="I29" s="22"/>
      <c r="J29" s="22"/>
    </row>
    <row r="30" spans="1:10" x14ac:dyDescent="0.25">
      <c r="A30" s="14" t="s">
        <v>26</v>
      </c>
      <c r="B30" s="10">
        <v>849.63</v>
      </c>
      <c r="C30" s="10">
        <v>2674.77</v>
      </c>
      <c r="I30" s="22"/>
      <c r="J30" s="22"/>
    </row>
    <row r="31" spans="1:10" ht="91.5" customHeight="1" x14ac:dyDescent="0.25">
      <c r="A31" s="34" t="s">
        <v>27</v>
      </c>
      <c r="B31" s="34"/>
      <c r="C31" s="34"/>
    </row>
    <row r="34" spans="1:7" x14ac:dyDescent="0.25">
      <c r="A34" s="35" t="s">
        <v>29</v>
      </c>
      <c r="B34" s="36" t="s">
        <v>30</v>
      </c>
      <c r="C34" s="36" t="s">
        <v>31</v>
      </c>
      <c r="D34" s="36" t="s">
        <v>32</v>
      </c>
      <c r="E34" s="36" t="s">
        <v>33</v>
      </c>
      <c r="F34" s="27" t="s">
        <v>34</v>
      </c>
      <c r="G34" s="27" t="s">
        <v>35</v>
      </c>
    </row>
    <row r="35" spans="1:7" ht="15" customHeight="1" x14ac:dyDescent="0.25">
      <c r="A35" s="35"/>
      <c r="B35" s="37"/>
      <c r="C35" s="37"/>
      <c r="D35" s="37"/>
      <c r="E35" s="37"/>
      <c r="F35" s="28"/>
      <c r="G35" s="28"/>
    </row>
    <row r="36" spans="1:7" ht="187.5" customHeight="1" x14ac:dyDescent="0.25">
      <c r="A36" s="35"/>
      <c r="B36" s="38"/>
      <c r="C36" s="38"/>
      <c r="D36" s="38"/>
      <c r="E36" s="38"/>
      <c r="F36" s="29"/>
      <c r="G36" s="29"/>
    </row>
    <row r="37" spans="1:7" ht="15.75" customHeight="1" x14ac:dyDescent="0.25">
      <c r="A37" s="11" t="s">
        <v>5</v>
      </c>
      <c r="B37" s="10">
        <v>1130.9000000000001</v>
      </c>
      <c r="C37" s="10">
        <v>3383.28</v>
      </c>
      <c r="D37" s="15">
        <v>1213.01</v>
      </c>
      <c r="E37" s="16">
        <v>5898.05</v>
      </c>
      <c r="F37" s="17">
        <f t="shared" ref="F37:F58" si="0">B37/D37</f>
        <v>0.93230888451043281</v>
      </c>
      <c r="G37" s="17">
        <f t="shared" ref="G37:G58" si="1">C37/E37</f>
        <v>0.57362687667958057</v>
      </c>
    </row>
    <row r="38" spans="1:7" ht="15.75" x14ac:dyDescent="0.25">
      <c r="A38" s="12" t="s">
        <v>6</v>
      </c>
      <c r="B38" s="10">
        <v>1497.8</v>
      </c>
      <c r="C38" s="10">
        <v>4066.4</v>
      </c>
      <c r="D38" s="24">
        <v>1213.01</v>
      </c>
      <c r="E38" s="16">
        <v>5898.05</v>
      </c>
      <c r="F38" s="17">
        <f t="shared" si="0"/>
        <v>1.2347795978598692</v>
      </c>
      <c r="G38" s="17">
        <f t="shared" si="1"/>
        <v>0.6894482074583973</v>
      </c>
    </row>
    <row r="39" spans="1:7" ht="15.75" x14ac:dyDescent="0.25">
      <c r="A39" s="12" t="s">
        <v>7</v>
      </c>
      <c r="B39" s="10">
        <v>993.2</v>
      </c>
      <c r="C39" s="10">
        <v>2635.07</v>
      </c>
      <c r="D39" s="24">
        <v>1213.01</v>
      </c>
      <c r="E39" s="16">
        <v>5898.05</v>
      </c>
      <c r="F39" s="17">
        <f t="shared" si="0"/>
        <v>0.8187896225092951</v>
      </c>
      <c r="G39" s="17">
        <f t="shared" si="1"/>
        <v>0.44676969506870917</v>
      </c>
    </row>
    <row r="40" spans="1:7" ht="15.75" x14ac:dyDescent="0.25">
      <c r="A40" s="12" t="s">
        <v>8</v>
      </c>
      <c r="B40" s="10">
        <v>2043.27</v>
      </c>
      <c r="C40" s="10">
        <v>4944.7</v>
      </c>
      <c r="D40" s="24">
        <v>1213.01</v>
      </c>
      <c r="E40" s="16">
        <v>5898.05</v>
      </c>
      <c r="F40" s="17">
        <f t="shared" si="0"/>
        <v>1.6844626177855089</v>
      </c>
      <c r="G40" s="17">
        <f t="shared" si="1"/>
        <v>0.83836183145276821</v>
      </c>
    </row>
    <row r="41" spans="1:7" ht="15.75" x14ac:dyDescent="0.25">
      <c r="A41" s="12" t="s">
        <v>9</v>
      </c>
      <c r="B41" s="10">
        <v>1881.66</v>
      </c>
      <c r="C41" s="10">
        <v>4717.01</v>
      </c>
      <c r="D41" s="24">
        <v>1213.01</v>
      </c>
      <c r="E41" s="16">
        <v>5898.05</v>
      </c>
      <c r="F41" s="17">
        <f t="shared" si="0"/>
        <v>1.5512320590926705</v>
      </c>
      <c r="G41" s="17">
        <f t="shared" si="1"/>
        <v>0.79975754698586821</v>
      </c>
    </row>
    <row r="42" spans="1:7" ht="15.75" x14ac:dyDescent="0.25">
      <c r="A42" s="12" t="s">
        <v>10</v>
      </c>
      <c r="B42" s="10">
        <v>1178.28</v>
      </c>
      <c r="C42" s="10">
        <v>3318.18</v>
      </c>
      <c r="D42" s="24">
        <v>1213.01</v>
      </c>
      <c r="E42" s="16">
        <v>5898.05</v>
      </c>
      <c r="F42" s="17">
        <f t="shared" si="0"/>
        <v>0.97136874386855832</v>
      </c>
      <c r="G42" s="17">
        <f t="shared" si="1"/>
        <v>0.56258933037190251</v>
      </c>
    </row>
    <row r="43" spans="1:7" ht="15.75" x14ac:dyDescent="0.25">
      <c r="A43" s="11" t="s">
        <v>11</v>
      </c>
      <c r="B43" s="10">
        <v>1491.06</v>
      </c>
      <c r="C43" s="10">
        <v>3415.77</v>
      </c>
      <c r="D43" s="24">
        <v>1213.01</v>
      </c>
      <c r="E43" s="16">
        <v>5898.05</v>
      </c>
      <c r="F43" s="17">
        <f t="shared" si="0"/>
        <v>1.229223172109051</v>
      </c>
      <c r="G43" s="17">
        <f t="shared" si="1"/>
        <v>0.57913547697967971</v>
      </c>
    </row>
    <row r="44" spans="1:7" ht="15.75" x14ac:dyDescent="0.25">
      <c r="A44" s="11" t="s">
        <v>12</v>
      </c>
      <c r="B44" s="10">
        <v>1058.08</v>
      </c>
      <c r="C44" s="10">
        <v>3057.97</v>
      </c>
      <c r="D44" s="24">
        <v>1213.01</v>
      </c>
      <c r="E44" s="16">
        <v>5898.05</v>
      </c>
      <c r="F44" s="17">
        <f t="shared" si="0"/>
        <v>0.8722764033272602</v>
      </c>
      <c r="G44" s="17">
        <f t="shared" si="1"/>
        <v>0.51847135917803333</v>
      </c>
    </row>
    <row r="45" spans="1:7" ht="15.75" x14ac:dyDescent="0.25">
      <c r="A45" s="11" t="s">
        <v>13</v>
      </c>
      <c r="B45" s="10">
        <v>856.19</v>
      </c>
      <c r="C45" s="10">
        <v>2147.0500000000002</v>
      </c>
      <c r="D45" s="24">
        <v>1213.01</v>
      </c>
      <c r="E45" s="16">
        <v>5898.05</v>
      </c>
      <c r="F45" s="17">
        <f t="shared" si="0"/>
        <v>0.70583919341143109</v>
      </c>
      <c r="G45" s="17">
        <f t="shared" si="1"/>
        <v>0.36402709370046032</v>
      </c>
    </row>
    <row r="46" spans="1:7" ht="15.75" x14ac:dyDescent="0.25">
      <c r="A46" s="11" t="s">
        <v>14</v>
      </c>
      <c r="B46" s="10">
        <v>1386.44</v>
      </c>
      <c r="C46" s="10">
        <v>5042.3</v>
      </c>
      <c r="D46" s="24">
        <v>1213.01</v>
      </c>
      <c r="E46" s="16">
        <v>5898.05</v>
      </c>
      <c r="F46" s="17">
        <f t="shared" si="0"/>
        <v>1.1429749136445702</v>
      </c>
      <c r="G46" s="17">
        <f t="shared" si="1"/>
        <v>0.85490967353616876</v>
      </c>
    </row>
    <row r="47" spans="1:7" ht="15.75" x14ac:dyDescent="0.25">
      <c r="A47" s="11" t="s">
        <v>15</v>
      </c>
      <c r="B47" s="10">
        <v>824.6</v>
      </c>
      <c r="C47" s="10">
        <v>3253.05</v>
      </c>
      <c r="D47" s="24">
        <v>1213.01</v>
      </c>
      <c r="E47" s="16">
        <v>5898.05</v>
      </c>
      <c r="F47" s="17">
        <f t="shared" si="0"/>
        <v>0.67979653918764071</v>
      </c>
      <c r="G47" s="17">
        <f t="shared" si="1"/>
        <v>0.55154669763735475</v>
      </c>
    </row>
    <row r="48" spans="1:7" ht="15.75" x14ac:dyDescent="0.25">
      <c r="A48" s="11" t="s">
        <v>16</v>
      </c>
      <c r="B48" s="10">
        <v>706.87</v>
      </c>
      <c r="C48" s="10">
        <v>2569.9499999999998</v>
      </c>
      <c r="D48" s="24">
        <v>1213.01</v>
      </c>
      <c r="E48" s="16">
        <v>5898.05</v>
      </c>
      <c r="F48" s="17">
        <f t="shared" si="0"/>
        <v>0.58274045556095988</v>
      </c>
      <c r="G48" s="17">
        <f t="shared" si="1"/>
        <v>0.43572875780978454</v>
      </c>
    </row>
    <row r="49" spans="1:7" ht="15.75" x14ac:dyDescent="0.25">
      <c r="A49" s="11" t="s">
        <v>17</v>
      </c>
      <c r="B49" s="10">
        <v>853.16</v>
      </c>
      <c r="C49" s="10">
        <v>3448.26</v>
      </c>
      <c r="D49" s="24">
        <v>1213.01</v>
      </c>
      <c r="E49" s="16">
        <v>5898.05</v>
      </c>
      <c r="F49" s="17">
        <f t="shared" si="0"/>
        <v>0.7033412750100988</v>
      </c>
      <c r="G49" s="17">
        <f t="shared" si="1"/>
        <v>0.58464407727977896</v>
      </c>
    </row>
    <row r="50" spans="1:7" ht="15.75" x14ac:dyDescent="0.25">
      <c r="A50" s="13" t="s">
        <v>18</v>
      </c>
      <c r="B50" s="10">
        <v>1178.28</v>
      </c>
      <c r="C50" s="10">
        <v>3318.18</v>
      </c>
      <c r="D50" s="24">
        <v>1213.01</v>
      </c>
      <c r="E50" s="16">
        <v>5898.05</v>
      </c>
      <c r="F50" s="17">
        <f t="shared" si="0"/>
        <v>0.97136874386855832</v>
      </c>
      <c r="G50" s="17">
        <f t="shared" si="1"/>
        <v>0.56258933037190251</v>
      </c>
    </row>
    <row r="51" spans="1:7" ht="15.75" x14ac:dyDescent="0.25">
      <c r="A51" s="13" t="s">
        <v>19</v>
      </c>
      <c r="B51" s="10">
        <v>993.2</v>
      </c>
      <c r="C51" s="10">
        <v>2635.07</v>
      </c>
      <c r="D51" s="24">
        <v>1213.01</v>
      </c>
      <c r="E51" s="16">
        <v>5898.05</v>
      </c>
      <c r="F51" s="17">
        <f t="shared" si="0"/>
        <v>0.8187896225092951</v>
      </c>
      <c r="G51" s="17">
        <f t="shared" si="1"/>
        <v>0.44676969506870917</v>
      </c>
    </row>
    <row r="52" spans="1:7" ht="15.75" x14ac:dyDescent="0.25">
      <c r="A52" s="14" t="s">
        <v>20</v>
      </c>
      <c r="B52" s="10">
        <v>1245.49</v>
      </c>
      <c r="C52" s="10">
        <v>3611.98</v>
      </c>
      <c r="D52" s="24">
        <v>1213.01</v>
      </c>
      <c r="E52" s="16">
        <v>5898.05</v>
      </c>
      <c r="F52" s="17">
        <f t="shared" si="0"/>
        <v>1.0267763662294622</v>
      </c>
      <c r="G52" s="17">
        <f t="shared" si="1"/>
        <v>0.61240240418443381</v>
      </c>
    </row>
    <row r="53" spans="1:7" ht="15.75" x14ac:dyDescent="0.25">
      <c r="A53" s="14" t="s">
        <v>21</v>
      </c>
      <c r="B53" s="10">
        <v>496.6</v>
      </c>
      <c r="C53" s="10">
        <v>1317.54</v>
      </c>
      <c r="D53" s="24">
        <v>1213.01</v>
      </c>
      <c r="E53" s="16">
        <v>5898.05</v>
      </c>
      <c r="F53" s="17">
        <f t="shared" si="0"/>
        <v>0.40939481125464755</v>
      </c>
      <c r="G53" s="17">
        <f t="shared" si="1"/>
        <v>0.2233856952721662</v>
      </c>
    </row>
    <row r="54" spans="1:7" ht="30" x14ac:dyDescent="0.25">
      <c r="A54" s="14" t="s">
        <v>22</v>
      </c>
      <c r="B54" s="25">
        <v>2779.49</v>
      </c>
      <c r="C54" s="10">
        <v>0</v>
      </c>
      <c r="D54" s="24">
        <v>1213.01</v>
      </c>
      <c r="E54" s="16">
        <v>5898.05</v>
      </c>
      <c r="F54" s="17">
        <f t="shared" si="0"/>
        <v>2.2913990816233993</v>
      </c>
      <c r="G54" s="17">
        <f t="shared" si="1"/>
        <v>0</v>
      </c>
    </row>
    <row r="55" spans="1:7" ht="45" x14ac:dyDescent="0.25">
      <c r="A55" s="14" t="s">
        <v>23</v>
      </c>
      <c r="B55" s="25">
        <v>1389.75</v>
      </c>
      <c r="C55" s="10">
        <v>0</v>
      </c>
      <c r="D55" s="24">
        <v>1213.01</v>
      </c>
      <c r="E55" s="16">
        <v>5898.05</v>
      </c>
      <c r="F55" s="17">
        <f t="shared" si="0"/>
        <v>1.1457036627892598</v>
      </c>
      <c r="G55" s="17">
        <f t="shared" si="1"/>
        <v>0</v>
      </c>
    </row>
    <row r="56" spans="1:7" ht="45" x14ac:dyDescent="0.25">
      <c r="A56" s="14" t="s">
        <v>24</v>
      </c>
      <c r="B56" s="10">
        <v>0</v>
      </c>
      <c r="C56" s="10">
        <v>5191.1499999999996</v>
      </c>
      <c r="D56" s="24">
        <v>1213.01</v>
      </c>
      <c r="E56" s="16">
        <v>5898.05</v>
      </c>
      <c r="F56" s="17">
        <f t="shared" si="0"/>
        <v>0</v>
      </c>
      <c r="G56" s="17">
        <f>C56/E56</f>
        <v>0.8801468281889776</v>
      </c>
    </row>
    <row r="57" spans="1:7" ht="45" x14ac:dyDescent="0.25">
      <c r="A57" s="14" t="s">
        <v>25</v>
      </c>
      <c r="B57" s="10">
        <v>0</v>
      </c>
      <c r="C57" s="10">
        <v>10885.24</v>
      </c>
      <c r="D57" s="24">
        <v>1213.01</v>
      </c>
      <c r="E57" s="16">
        <v>5898.05</v>
      </c>
      <c r="F57" s="17">
        <f>B57/D57</f>
        <v>0</v>
      </c>
      <c r="G57" s="17">
        <f>C57/E57</f>
        <v>1.8455659073761665</v>
      </c>
    </row>
    <row r="58" spans="1:7" ht="15.75" x14ac:dyDescent="0.25">
      <c r="A58" s="14" t="s">
        <v>26</v>
      </c>
      <c r="B58" s="10">
        <v>849.63</v>
      </c>
      <c r="C58" s="10">
        <v>2674.77</v>
      </c>
      <c r="D58" s="24">
        <v>1213.01</v>
      </c>
      <c r="E58" s="16">
        <v>5898.05</v>
      </c>
      <c r="F58" s="17">
        <f t="shared" si="0"/>
        <v>0.70043115885277119</v>
      </c>
      <c r="G58" s="17">
        <f t="shared" si="1"/>
        <v>0.45350073329320706</v>
      </c>
    </row>
    <row r="60" spans="1:7" ht="195.75" customHeight="1" x14ac:dyDescent="0.25">
      <c r="A60" s="18" t="s">
        <v>36</v>
      </c>
      <c r="B60" s="19" t="s">
        <v>37</v>
      </c>
      <c r="C60" s="20" t="s">
        <v>38</v>
      </c>
      <c r="D60" s="30" t="s">
        <v>39</v>
      </c>
      <c r="E60" s="30"/>
    </row>
    <row r="61" spans="1:7" ht="18.75" x14ac:dyDescent="0.25">
      <c r="A61" s="21" t="s">
        <v>40</v>
      </c>
      <c r="B61" s="26">
        <v>2779.49</v>
      </c>
      <c r="C61" s="23">
        <v>2629.55</v>
      </c>
      <c r="D61" s="31">
        <f>B61/C61</f>
        <v>1.0570211633169171</v>
      </c>
      <c r="E61" s="31"/>
    </row>
  </sheetData>
  <mergeCells count="14">
    <mergeCell ref="B1:C1"/>
    <mergeCell ref="F34:F36"/>
    <mergeCell ref="G34:G36"/>
    <mergeCell ref="D60:E60"/>
    <mergeCell ref="D61:E61"/>
    <mergeCell ref="A4:C4"/>
    <mergeCell ref="A7:C7"/>
    <mergeCell ref="A31:C31"/>
    <mergeCell ref="A34:A36"/>
    <mergeCell ref="B34:B36"/>
    <mergeCell ref="C34:C36"/>
    <mergeCell ref="A5:C5"/>
    <mergeCell ref="D34:D36"/>
    <mergeCell ref="E34:E3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2023-05-30T07:50:57Z</dcterms:modified>
</cp:coreProperties>
</file>